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WRD\Cellule Marchés\Marchés\Logistique\1_Marchés formalisés\2025\25G381-25G382 Denrées alimentaires GHAT\1_Consultation\DCE FINAL\Annexes Lot 2\"/>
    </mc:Choice>
  </mc:AlternateContent>
  <xr:revisionPtr revIDLastSave="0" documentId="13_ncr:1_{4349CA97-A6D2-4D5C-AF28-A83D2BB4F11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 REPAS LOT 2" sheetId="17" r:id="rId1"/>
  </sheets>
  <definedNames>
    <definedName name="Apura05">#REF!</definedName>
    <definedName name="_xlnm.Print_Area" localSheetId="0">'BPU REPAS LOT 2'!$A$1:$J$44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2" i="17" l="1"/>
  <c r="H19" i="17"/>
  <c r="H16" i="17"/>
  <c r="H10" i="17"/>
  <c r="H8" i="17"/>
  <c r="H28" i="17"/>
  <c r="F28" i="17"/>
  <c r="F22" i="17"/>
  <c r="F19" i="17"/>
  <c r="F16" i="17"/>
  <c r="F10" i="17"/>
  <c r="F8" i="17"/>
  <c r="D28" i="17"/>
  <c r="D22" i="17"/>
  <c r="D19" i="17"/>
  <c r="D16" i="17"/>
  <c r="D10" i="17"/>
  <c r="D8" i="17"/>
  <c r="H30" i="17" l="1"/>
  <c r="F30" i="17"/>
  <c r="D30" i="17"/>
</calcChain>
</file>

<file path=xl/sharedStrings.xml><?xml version="1.0" encoding="utf-8"?>
<sst xmlns="http://schemas.openxmlformats.org/spreadsheetml/2006/main" count="38" uniqueCount="29">
  <si>
    <r>
      <rPr>
        <b/>
        <sz val="10"/>
        <rFont val="Garamond"/>
        <family val="1"/>
      </rPr>
      <t>Petit-déjeuner 5 composantes</t>
    </r>
    <r>
      <rPr>
        <sz val="10"/>
        <rFont val="Garamond"/>
        <family val="1"/>
      </rPr>
      <t xml:space="preserve"> respectant les obligations d'équilibre nutritionnel suivantes : présence d'un produit céréalier, d'un produit laitier, d'une source d’hydratation, d'une source de vitamine C, d'un produit sucré plus ou moins matière grasse (certains produits pouvant être cumulés)
</t>
    </r>
    <r>
      <rPr>
        <i/>
        <sz val="10"/>
        <rFont val="Garamond"/>
        <family val="1"/>
      </rPr>
      <t xml:space="preserve">Ex : pain individuel, confiture ou autre accompagnement, café ou thé, briquette de jus d'orange, yaourt </t>
    </r>
  </si>
  <si>
    <t xml:space="preserve">Entrée </t>
  </si>
  <si>
    <t xml:space="preserve">Plat protidique et son accompagnement </t>
  </si>
  <si>
    <t xml:space="preserve">Fromage </t>
  </si>
  <si>
    <t>Dessert</t>
  </si>
  <si>
    <t xml:space="preserve">Pain individuel </t>
  </si>
  <si>
    <t xml:space="preserve">Produit céréalier </t>
  </si>
  <si>
    <t>REPAS MIXES PRÊT A L EMPLOI INDIVIDUEL</t>
  </si>
  <si>
    <r>
      <rPr>
        <b/>
        <sz val="12"/>
        <rFont val="Garamond"/>
        <family val="1"/>
      </rPr>
      <t xml:space="preserve">BORDEREAU DES PRIX UNITAIRES </t>
    </r>
    <r>
      <rPr>
        <sz val="10"/>
        <rFont val="Garamond"/>
        <family val="1"/>
      </rPr>
      <t xml:space="preserve">
Annexe 14 : " BPU REPAS" / lot 2</t>
    </r>
    <r>
      <rPr>
        <b/>
        <sz val="10"/>
        <rFont val="Garamond"/>
        <family val="1"/>
      </rPr>
      <t xml:space="preserve">
</t>
    </r>
    <r>
      <rPr>
        <sz val="10"/>
        <rFont val="Garamond"/>
        <family val="1"/>
      </rPr>
      <t xml:space="preserve">
</t>
    </r>
  </si>
  <si>
    <t xml:space="preserve">OFFRE DE BASE </t>
  </si>
  <si>
    <t>Prestation supplémentaire éventuelle n° 1</t>
  </si>
  <si>
    <t xml:space="preserve">Structuration des repas </t>
  </si>
  <si>
    <t>Estimation annuelle</t>
  </si>
  <si>
    <t>PLAT PROTIDIQUE Mixé ou haché  (100gr)</t>
  </si>
  <si>
    <t xml:space="preserve"> légumes féculents  Mixé (300g )</t>
  </si>
  <si>
    <t>Boisson ( voir CCTP)</t>
  </si>
  <si>
    <t xml:space="preserve">Produit laitier ou fromage </t>
  </si>
  <si>
    <t xml:space="preserve">Produit laitier  OU produit ceréalier </t>
  </si>
  <si>
    <t>Gouter   (voir CCTP)</t>
  </si>
  <si>
    <t>Collation  (voir CCTP)</t>
  </si>
  <si>
    <t>Déjeuner  (voir CCTP)</t>
  </si>
  <si>
    <t>Diner (voir CCTP)</t>
  </si>
  <si>
    <t>Petit-déjeuner ( voir CCTP)</t>
  </si>
  <si>
    <t>COMPOSANTES</t>
  </si>
  <si>
    <t>COUT TOTAL ANNUEL  HT</t>
  </si>
  <si>
    <t>COUT UNITAIRE  HT</t>
  </si>
  <si>
    <t xml:space="preserve">TOTAL HT </t>
  </si>
  <si>
    <t>PSE N°1, 2  : Nouvel engagement du candidat à fournir des produits locaux ou issu du commerce équitable à l'issue de la 1ère année d'exécution du marché (en % - sur la base des composantes)</t>
  </si>
  <si>
    <t>Prestation supplémentaire éventuelle n°2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</si>
</sst>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  <numFmt numFmtId="165" formatCode="_-* #,##0\ _€_-;\-* #,##0\ _€_-;_-* &quot;-&quot;\ _€_-;_-@_-"/>
    <numFmt numFmtId="166" formatCode="_-* #,##0.00\ _€_-;\-* #,##0.00\ _€_-;_-* &quot;-&quot;??\ _€_-;_-@_-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Garamond"/>
      <family val="1"/>
    </font>
    <font>
      <b/>
      <sz val="10"/>
      <name val="Garamond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Garamond"/>
      <family val="1"/>
    </font>
    <font>
      <i/>
      <sz val="10"/>
      <name val="Garamond"/>
      <family val="1"/>
    </font>
    <font>
      <b/>
      <sz val="12"/>
      <name val="Garamond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z val="10"/>
      <color theme="3" tint="-0.249977111117893"/>
      <name val="Garamond"/>
      <family val="1"/>
    </font>
    <font>
      <sz val="10"/>
      <color theme="3" tint="-0.249977111117893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1" borderId="0" applyNumberFormat="0" applyBorder="0" applyAlignment="0" applyProtection="0"/>
    <xf numFmtId="0" fontId="21" fillId="0" borderId="0"/>
    <xf numFmtId="0" fontId="10" fillId="4" borderId="0" applyNumberFormat="0" applyBorder="0" applyAlignment="0" applyProtection="0"/>
    <xf numFmtId="0" fontId="11" fillId="20" borderId="3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2" borderId="8" applyNumberFormat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7" fillId="0" borderId="0"/>
    <xf numFmtId="0" fontId="22" fillId="0" borderId="0"/>
    <xf numFmtId="44" fontId="22" fillId="0" borderId="0" applyFont="0" applyFill="0" applyBorder="0" applyAlignment="0" applyProtection="0"/>
  </cellStyleXfs>
  <cellXfs count="74">
    <xf numFmtId="0" fontId="0" fillId="0" borderId="0" xfId="0"/>
    <xf numFmtId="0" fontId="19" fillId="0" borderId="0" xfId="0" applyFont="1"/>
    <xf numFmtId="0" fontId="20" fillId="0" borderId="0" xfId="0" applyFont="1"/>
    <xf numFmtId="164" fontId="19" fillId="0" borderId="9" xfId="0" applyNumberFormat="1" applyFont="1" applyBorder="1" applyAlignment="1">
      <alignment wrapText="1"/>
    </xf>
    <xf numFmtId="44" fontId="19" fillId="0" borderId="0" xfId="45" applyFont="1"/>
    <xf numFmtId="44" fontId="19" fillId="0" borderId="9" xfId="45" applyFont="1" applyBorder="1"/>
    <xf numFmtId="44" fontId="20" fillId="0" borderId="0" xfId="45" applyFont="1" applyAlignment="1">
      <alignment horizontal="center"/>
    </xf>
    <xf numFmtId="164" fontId="19" fillId="0" borderId="0" xfId="0" applyNumberFormat="1" applyFont="1" applyFill="1" applyBorder="1" applyAlignment="1">
      <alignment wrapText="1"/>
    </xf>
    <xf numFmtId="164" fontId="19" fillId="0" borderId="9" xfId="0" applyNumberFormat="1" applyFont="1" applyFill="1" applyBorder="1" applyAlignment="1">
      <alignment wrapText="1"/>
    </xf>
    <xf numFmtId="3" fontId="19" fillId="0" borderId="9" xfId="0" applyNumberFormat="1" applyFont="1" applyBorder="1" applyAlignment="1">
      <alignment horizontal="center" vertical="center" wrapText="1"/>
    </xf>
    <xf numFmtId="43" fontId="23" fillId="23" borderId="0" xfId="42" applyFont="1" applyFill="1" applyBorder="1" applyAlignment="1">
      <alignment horizontal="left" vertical="center" wrapText="1"/>
    </xf>
    <xf numFmtId="0" fontId="29" fillId="0" borderId="22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44" fontId="19" fillId="0" borderId="9" xfId="0" applyNumberFormat="1" applyFont="1" applyBorder="1"/>
    <xf numFmtId="42" fontId="19" fillId="0" borderId="9" xfId="0" applyNumberFormat="1" applyFont="1" applyBorder="1" applyAlignment="1">
      <alignment horizontal="center" vertical="center" wrapText="1"/>
    </xf>
    <xf numFmtId="44" fontId="19" fillId="0" borderId="9" xfId="0" applyNumberFormat="1" applyFont="1" applyBorder="1" applyAlignment="1">
      <alignment horizontal="center" vertical="center" wrapText="1"/>
    </xf>
    <xf numFmtId="44" fontId="19" fillId="0" borderId="13" xfId="45" applyFont="1" applyBorder="1" applyAlignment="1"/>
    <xf numFmtId="0" fontId="0" fillId="0" borderId="14" xfId="0" applyBorder="1" applyAlignment="1"/>
    <xf numFmtId="0" fontId="0" fillId="0" borderId="15" xfId="0" applyBorder="1" applyAlignment="1"/>
    <xf numFmtId="3" fontId="19" fillId="0" borderId="13" xfId="0" applyNumberFormat="1" applyFon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165" fontId="19" fillId="0" borderId="13" xfId="0" applyNumberFormat="1" applyFont="1" applyFill="1" applyBorder="1" applyAlignment="1">
      <alignment wrapText="1"/>
    </xf>
    <xf numFmtId="165" fontId="0" fillId="0" borderId="15" xfId="0" applyNumberFormat="1" applyBorder="1" applyAlignment="1">
      <alignment wrapText="1"/>
    </xf>
    <xf numFmtId="44" fontId="19" fillId="0" borderId="13" xfId="45" applyFont="1" applyFill="1" applyBorder="1" applyAlignment="1"/>
    <xf numFmtId="0" fontId="0" fillId="0" borderId="15" xfId="0" applyFill="1" applyBorder="1" applyAlignment="1"/>
    <xf numFmtId="44" fontId="19" fillId="0" borderId="13" xfId="45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19" fillId="0" borderId="0" xfId="0" applyFont="1" applyAlignment="1"/>
    <xf numFmtId="0" fontId="0" fillId="0" borderId="0" xfId="0" applyAlignment="1"/>
    <xf numFmtId="43" fontId="23" fillId="23" borderId="10" xfId="42" applyFont="1" applyFill="1" applyBorder="1" applyAlignment="1">
      <alignment horizontal="left" vertical="center" wrapText="1"/>
    </xf>
    <xf numFmtId="43" fontId="23" fillId="23" borderId="0" xfId="42" applyFont="1" applyFill="1" applyBorder="1" applyAlignment="1">
      <alignment horizontal="left" vertical="center" wrapText="1"/>
    </xf>
    <xf numFmtId="164" fontId="23" fillId="23" borderId="10" xfId="42" applyNumberFormat="1" applyFont="1" applyFill="1" applyBorder="1" applyAlignment="1">
      <alignment horizontal="left" vertical="center" wrapText="1"/>
    </xf>
    <xf numFmtId="164" fontId="23" fillId="23" borderId="0" xfId="42" applyNumberFormat="1" applyFont="1" applyFill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0" xfId="0" applyFont="1" applyFill="1" applyBorder="1" applyAlignment="1">
      <alignment horizontal="center" vertical="center" wrapText="1"/>
    </xf>
    <xf numFmtId="0" fontId="19" fillId="24" borderId="0" xfId="0" applyFont="1" applyFill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165" fontId="19" fillId="0" borderId="13" xfId="0" applyNumberFormat="1" applyFont="1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165" fontId="0" fillId="0" borderId="15" xfId="0" applyNumberForma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44" fontId="19" fillId="0" borderId="0" xfId="45" applyFont="1" applyBorder="1" applyAlignment="1"/>
    <xf numFmtId="44" fontId="19" fillId="0" borderId="13" xfId="0" applyNumberFormat="1" applyFont="1" applyBorder="1" applyAlignment="1"/>
    <xf numFmtId="0" fontId="20" fillId="25" borderId="17" xfId="0" applyFont="1" applyFill="1" applyBorder="1" applyAlignment="1">
      <alignment horizontal="right"/>
    </xf>
    <xf numFmtId="0" fontId="28" fillId="25" borderId="17" xfId="0" applyFont="1" applyFill="1" applyBorder="1" applyAlignment="1">
      <alignment horizontal="right"/>
    </xf>
    <xf numFmtId="0" fontId="28" fillId="25" borderId="23" xfId="0" applyFont="1" applyFill="1" applyBorder="1" applyAlignment="1">
      <alignment horizontal="right"/>
    </xf>
    <xf numFmtId="0" fontId="28" fillId="25" borderId="0" xfId="0" applyFont="1" applyFill="1" applyAlignment="1">
      <alignment horizontal="right"/>
    </xf>
    <xf numFmtId="0" fontId="28" fillId="25" borderId="24" xfId="0" applyFont="1" applyFill="1" applyBorder="1" applyAlignment="1">
      <alignment horizontal="right"/>
    </xf>
    <xf numFmtId="164" fontId="23" fillId="23" borderId="16" xfId="42" applyNumberFormat="1" applyFont="1" applyFill="1" applyBorder="1" applyAlignment="1">
      <alignment horizontal="left" vertical="center" wrapText="1"/>
    </xf>
    <xf numFmtId="164" fontId="23" fillId="23" borderId="17" xfId="42" applyNumberFormat="1" applyFont="1" applyFill="1" applyBorder="1" applyAlignment="1">
      <alignment horizontal="left" vertical="center" wrapText="1"/>
    </xf>
    <xf numFmtId="166" fontId="19" fillId="0" borderId="13" xfId="0" applyNumberFormat="1" applyFont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 wrapText="1"/>
    </xf>
    <xf numFmtId="166" fontId="0" fillId="0" borderId="15" xfId="0" applyNumberFormat="1" applyBorder="1" applyAlignment="1">
      <alignment horizontal="center" vertical="center" wrapText="1"/>
    </xf>
    <xf numFmtId="44" fontId="19" fillId="25" borderId="13" xfId="45" applyFont="1" applyFill="1" applyBorder="1" applyAlignment="1"/>
    <xf numFmtId="0" fontId="0" fillId="25" borderId="14" xfId="0" applyFill="1" applyBorder="1" applyAlignment="1"/>
    <xf numFmtId="0" fontId="28" fillId="0" borderId="10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44" fontId="30" fillId="0" borderId="26" xfId="45" applyFont="1" applyBorder="1" applyAlignment="1">
      <alignment wrapText="1"/>
    </xf>
    <xf numFmtId="0" fontId="31" fillId="0" borderId="17" xfId="0" applyFont="1" applyBorder="1" applyAlignment="1">
      <alignment wrapText="1"/>
    </xf>
    <xf numFmtId="0" fontId="31" fillId="0" borderId="23" xfId="0" applyFont="1" applyBorder="1" applyAlignment="1">
      <alignment wrapText="1"/>
    </xf>
    <xf numFmtId="0" fontId="31" fillId="0" borderId="27" xfId="0" applyFont="1" applyBorder="1" applyAlignment="1">
      <alignment wrapText="1"/>
    </xf>
    <xf numFmtId="0" fontId="31" fillId="0" borderId="22" xfId="0" applyFont="1" applyBorder="1" applyAlignment="1">
      <alignment wrapText="1"/>
    </xf>
    <xf numFmtId="0" fontId="31" fillId="0" borderId="28" xfId="0" applyFont="1" applyBorder="1" applyAlignment="1">
      <alignment wrapText="1"/>
    </xf>
  </cellXfs>
  <cellStyles count="49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Milliers" xfId="42" builtinId="3"/>
    <cellStyle name="Milliers 2" xfId="44" xr:uid="{00000000-0005-0000-0000-00001E000000}"/>
    <cellStyle name="Monétaire" xfId="45" builtinId="4"/>
    <cellStyle name="Monétaire 2" xfId="48" xr:uid="{00000000-0005-0000-0000-000020000000}"/>
    <cellStyle name="Neutre" xfId="30" builtinId="28" customBuiltin="1"/>
    <cellStyle name="Normal" xfId="0" builtinId="0"/>
    <cellStyle name="Normal 2" xfId="31" xr:uid="{00000000-0005-0000-0000-000023000000}"/>
    <cellStyle name="Normal 2 2" xfId="43" xr:uid="{00000000-0005-0000-0000-000024000000}"/>
    <cellStyle name="Normal 3" xfId="46" xr:uid="{00000000-0005-0000-0000-000025000000}"/>
    <cellStyle name="Normal 4" xfId="47" xr:uid="{00000000-0005-0000-0000-000026000000}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tabSelected="1" view="pageBreakPreview" zoomScale="108" zoomScaleNormal="70" zoomScaleSheetLayoutView="70" workbookViewId="0">
      <selection activeCell="I4" sqref="I4:I5"/>
    </sheetView>
  </sheetViews>
  <sheetFormatPr baseColWidth="10" defaultColWidth="11.44140625" defaultRowHeight="13.2" x14ac:dyDescent="0.25"/>
  <cols>
    <col min="1" max="1" width="53.5546875" style="1" customWidth="1"/>
    <col min="2" max="2" width="34.33203125" style="1" customWidth="1"/>
    <col min="3" max="3" width="16.6640625" style="1" customWidth="1"/>
    <col min="4" max="5" width="17.33203125" style="4" customWidth="1"/>
    <col min="6" max="7" width="16.6640625" style="4" customWidth="1"/>
    <col min="8" max="8" width="15.109375" style="1" customWidth="1"/>
    <col min="9" max="9" width="23.44140625" style="1" customWidth="1"/>
    <col min="10" max="10" width="30.88671875" style="1" customWidth="1"/>
    <col min="11" max="16384" width="11.44140625" style="1"/>
  </cols>
  <sheetData>
    <row r="1" spans="1:9" ht="102" customHeight="1" x14ac:dyDescent="0.25">
      <c r="A1" s="43" t="s">
        <v>8</v>
      </c>
      <c r="B1" s="44"/>
      <c r="C1" s="44"/>
      <c r="D1" s="45"/>
      <c r="E1" s="45"/>
      <c r="F1" s="45"/>
      <c r="G1" s="45"/>
      <c r="H1" s="29"/>
    </row>
    <row r="2" spans="1:9" x14ac:dyDescent="0.25">
      <c r="E2" s="68" t="s">
        <v>27</v>
      </c>
      <c r="F2" s="69"/>
      <c r="G2" s="69"/>
      <c r="H2" s="70"/>
    </row>
    <row r="3" spans="1:9" ht="28.2" customHeight="1" thickBot="1" x14ac:dyDescent="0.3">
      <c r="A3" s="2"/>
      <c r="B3" s="2"/>
      <c r="C3" s="2"/>
      <c r="D3" s="6"/>
      <c r="E3" s="71"/>
      <c r="F3" s="72"/>
      <c r="G3" s="72"/>
      <c r="H3" s="73"/>
    </row>
    <row r="4" spans="1:9" ht="12.75" customHeight="1" x14ac:dyDescent="0.25">
      <c r="A4" s="34" t="s">
        <v>11</v>
      </c>
      <c r="B4" s="34" t="s">
        <v>12</v>
      </c>
      <c r="C4" s="37" t="s">
        <v>9</v>
      </c>
      <c r="D4" s="38"/>
      <c r="E4" s="65" t="s">
        <v>10</v>
      </c>
      <c r="F4" s="66"/>
      <c r="G4" s="65" t="s">
        <v>28</v>
      </c>
      <c r="H4" s="67"/>
      <c r="I4" s="28"/>
    </row>
    <row r="5" spans="1:9" ht="75" customHeight="1" thickBot="1" x14ac:dyDescent="0.3">
      <c r="A5" s="35"/>
      <c r="B5" s="36"/>
      <c r="C5" s="39"/>
      <c r="D5" s="40"/>
      <c r="E5" s="41"/>
      <c r="F5" s="42"/>
      <c r="G5" s="39"/>
      <c r="H5" s="40"/>
      <c r="I5" s="29"/>
    </row>
    <row r="6" spans="1:9" ht="14.4" customHeight="1" x14ac:dyDescent="0.25">
      <c r="A6" s="30" t="s">
        <v>23</v>
      </c>
      <c r="B6" s="31"/>
      <c r="C6" s="31"/>
      <c r="D6" s="31"/>
      <c r="E6" s="31"/>
      <c r="F6" s="31"/>
      <c r="G6" s="31"/>
      <c r="H6" s="29"/>
    </row>
    <row r="7" spans="1:9" ht="30" customHeight="1" x14ac:dyDescent="0.25">
      <c r="A7" s="10" t="s">
        <v>22</v>
      </c>
      <c r="B7" s="10"/>
      <c r="C7" s="12" t="s">
        <v>25</v>
      </c>
      <c r="D7" s="11" t="s">
        <v>24</v>
      </c>
      <c r="E7" s="12" t="s">
        <v>25</v>
      </c>
      <c r="F7" s="11" t="s">
        <v>24</v>
      </c>
      <c r="G7" s="12" t="s">
        <v>25</v>
      </c>
      <c r="H7" s="12" t="s">
        <v>24</v>
      </c>
    </row>
    <row r="8" spans="1:9" ht="104.1" customHeight="1" x14ac:dyDescent="0.25">
      <c r="A8" s="3" t="s">
        <v>0</v>
      </c>
      <c r="B8" s="9">
        <v>184776</v>
      </c>
      <c r="C8" s="15">
        <v>0</v>
      </c>
      <c r="D8" s="5">
        <f>C8*B8</f>
        <v>0</v>
      </c>
      <c r="E8" s="14">
        <v>0</v>
      </c>
      <c r="F8" s="5">
        <f>E8*B8</f>
        <v>0</v>
      </c>
      <c r="G8" s="14">
        <v>0</v>
      </c>
      <c r="H8" s="13">
        <f>G8*B8</f>
        <v>0</v>
      </c>
    </row>
    <row r="9" spans="1:9" ht="14.4" customHeight="1" x14ac:dyDescent="0.25">
      <c r="A9" s="32" t="s">
        <v>20</v>
      </c>
      <c r="B9" s="33"/>
      <c r="C9" s="33"/>
      <c r="D9" s="33"/>
      <c r="E9" s="33"/>
      <c r="F9" s="33"/>
      <c r="G9" s="33"/>
      <c r="H9" s="29"/>
    </row>
    <row r="10" spans="1:9" ht="14.4" customHeight="1" x14ac:dyDescent="0.25">
      <c r="A10" s="3" t="s">
        <v>1</v>
      </c>
      <c r="B10" s="19">
        <v>184776</v>
      </c>
      <c r="C10" s="47">
        <v>0</v>
      </c>
      <c r="D10" s="16">
        <f>C10*B10</f>
        <v>0</v>
      </c>
      <c r="E10" s="16">
        <v>0</v>
      </c>
      <c r="F10" s="16">
        <f>E10*B10</f>
        <v>0</v>
      </c>
      <c r="G10" s="16">
        <v>0</v>
      </c>
      <c r="H10" s="16">
        <f>G10*B10</f>
        <v>0</v>
      </c>
    </row>
    <row r="11" spans="1:9" ht="14.4" customHeight="1" x14ac:dyDescent="0.25">
      <c r="A11" s="3" t="s">
        <v>2</v>
      </c>
      <c r="B11" s="46"/>
      <c r="C11" s="48"/>
      <c r="D11" s="17"/>
      <c r="E11" s="17"/>
      <c r="F11" s="17"/>
      <c r="G11" s="17"/>
      <c r="H11" s="17"/>
    </row>
    <row r="12" spans="1:9" ht="14.4" customHeight="1" x14ac:dyDescent="0.25">
      <c r="A12" s="3" t="s">
        <v>3</v>
      </c>
      <c r="B12" s="46"/>
      <c r="C12" s="48"/>
      <c r="D12" s="17"/>
      <c r="E12" s="17"/>
      <c r="F12" s="17"/>
      <c r="G12" s="17"/>
      <c r="H12" s="17"/>
    </row>
    <row r="13" spans="1:9" ht="14.4" customHeight="1" x14ac:dyDescent="0.25">
      <c r="A13" s="3" t="s">
        <v>4</v>
      </c>
      <c r="B13" s="46"/>
      <c r="C13" s="48"/>
      <c r="D13" s="17"/>
      <c r="E13" s="17"/>
      <c r="F13" s="17"/>
      <c r="G13" s="17"/>
      <c r="H13" s="17"/>
    </row>
    <row r="14" spans="1:9" ht="14.4" customHeight="1" x14ac:dyDescent="0.25">
      <c r="A14" s="3" t="s">
        <v>5</v>
      </c>
      <c r="B14" s="20"/>
      <c r="C14" s="49"/>
      <c r="D14" s="18"/>
      <c r="E14" s="18"/>
      <c r="F14" s="18"/>
      <c r="G14" s="18"/>
      <c r="H14" s="18"/>
    </row>
    <row r="15" spans="1:9" ht="14.4" customHeight="1" x14ac:dyDescent="0.25">
      <c r="A15" s="58" t="s">
        <v>18</v>
      </c>
      <c r="B15" s="59"/>
      <c r="C15" s="59"/>
      <c r="D15" s="59"/>
      <c r="E15" s="59"/>
      <c r="F15" s="59"/>
      <c r="G15" s="59"/>
      <c r="H15" s="59"/>
    </row>
    <row r="16" spans="1:9" ht="14.4" customHeight="1" x14ac:dyDescent="0.25">
      <c r="A16" s="7" t="s">
        <v>15</v>
      </c>
      <c r="B16" s="19">
        <v>184776</v>
      </c>
      <c r="C16" s="21">
        <v>0</v>
      </c>
      <c r="D16" s="51">
        <f>C16*B16</f>
        <v>0</v>
      </c>
      <c r="E16" s="16">
        <v>0</v>
      </c>
      <c r="F16" s="51">
        <f>E16*B16</f>
        <v>0</v>
      </c>
      <c r="G16" s="16">
        <v>0</v>
      </c>
      <c r="H16" s="51">
        <f>G16*B16</f>
        <v>0</v>
      </c>
    </row>
    <row r="17" spans="1:8" ht="14.4" customHeight="1" x14ac:dyDescent="0.25">
      <c r="A17" s="8" t="s">
        <v>17</v>
      </c>
      <c r="B17" s="50"/>
      <c r="C17" s="22"/>
      <c r="D17" s="51"/>
      <c r="E17" s="18"/>
      <c r="F17" s="51"/>
      <c r="G17" s="18"/>
      <c r="H17" s="51"/>
    </row>
    <row r="18" spans="1:8" x14ac:dyDescent="0.25">
      <c r="A18" s="32" t="s">
        <v>19</v>
      </c>
      <c r="B18" s="33"/>
      <c r="C18" s="33"/>
      <c r="D18" s="33"/>
      <c r="E18" s="33"/>
      <c r="F18" s="33"/>
      <c r="G18" s="33"/>
      <c r="H18" s="29"/>
    </row>
    <row r="19" spans="1:8" x14ac:dyDescent="0.25">
      <c r="A19" s="8" t="s">
        <v>6</v>
      </c>
      <c r="B19" s="19">
        <v>124800</v>
      </c>
      <c r="C19" s="21">
        <v>0</v>
      </c>
      <c r="D19" s="16">
        <f>C19*B19</f>
        <v>0</v>
      </c>
      <c r="E19" s="16">
        <v>0</v>
      </c>
      <c r="F19" s="16">
        <f>E19*B19</f>
        <v>0</v>
      </c>
      <c r="G19" s="16">
        <v>0</v>
      </c>
      <c r="H19" s="16">
        <f>G19*B19</f>
        <v>0</v>
      </c>
    </row>
    <row r="20" spans="1:8" x14ac:dyDescent="0.25">
      <c r="A20" s="8" t="s">
        <v>16</v>
      </c>
      <c r="B20" s="50"/>
      <c r="C20" s="22"/>
      <c r="D20" s="18"/>
      <c r="E20" s="18"/>
      <c r="F20" s="18"/>
      <c r="G20" s="18"/>
      <c r="H20" s="18"/>
    </row>
    <row r="21" spans="1:8" ht="15" customHeight="1" x14ac:dyDescent="0.25">
      <c r="A21" s="32" t="s">
        <v>21</v>
      </c>
      <c r="B21" s="33"/>
      <c r="C21" s="33"/>
      <c r="D21" s="33"/>
      <c r="E21" s="33"/>
      <c r="F21" s="33"/>
      <c r="G21" s="33"/>
      <c r="H21" s="29"/>
    </row>
    <row r="22" spans="1:8" ht="13.5" customHeight="1" x14ac:dyDescent="0.25">
      <c r="A22" s="3" t="s">
        <v>1</v>
      </c>
      <c r="B22" s="19">
        <v>184776</v>
      </c>
      <c r="C22" s="60">
        <v>0</v>
      </c>
      <c r="D22" s="16">
        <f>C22*B22</f>
        <v>0</v>
      </c>
      <c r="E22" s="16">
        <v>0</v>
      </c>
      <c r="F22" s="16">
        <f>E22*B22</f>
        <v>0</v>
      </c>
      <c r="G22" s="16">
        <v>0</v>
      </c>
      <c r="H22" s="16">
        <f>G22*B22</f>
        <v>0</v>
      </c>
    </row>
    <row r="23" spans="1:8" ht="12" customHeight="1" x14ac:dyDescent="0.25">
      <c r="A23" s="3" t="s">
        <v>2</v>
      </c>
      <c r="B23" s="46"/>
      <c r="C23" s="61"/>
      <c r="D23" s="17"/>
      <c r="E23" s="17"/>
      <c r="F23" s="17"/>
      <c r="G23" s="17"/>
      <c r="H23" s="17"/>
    </row>
    <row r="24" spans="1:8" ht="12.6" customHeight="1" x14ac:dyDescent="0.25">
      <c r="A24" s="3" t="s">
        <v>3</v>
      </c>
      <c r="B24" s="46"/>
      <c r="C24" s="61"/>
      <c r="D24" s="17"/>
      <c r="E24" s="17"/>
      <c r="F24" s="17"/>
      <c r="G24" s="17"/>
      <c r="H24" s="17"/>
    </row>
    <row r="25" spans="1:8" ht="12.6" customHeight="1" x14ac:dyDescent="0.25">
      <c r="A25" s="3" t="s">
        <v>4</v>
      </c>
      <c r="B25" s="46"/>
      <c r="C25" s="61"/>
      <c r="D25" s="17"/>
      <c r="E25" s="17"/>
      <c r="F25" s="17"/>
      <c r="G25" s="17"/>
      <c r="H25" s="17"/>
    </row>
    <row r="26" spans="1:8" ht="12.6" customHeight="1" x14ac:dyDescent="0.25">
      <c r="A26" s="3" t="s">
        <v>5</v>
      </c>
      <c r="B26" s="20"/>
      <c r="C26" s="62"/>
      <c r="D26" s="18"/>
      <c r="E26" s="18"/>
      <c r="F26" s="18"/>
      <c r="G26" s="18"/>
      <c r="H26" s="18"/>
    </row>
    <row r="27" spans="1:8" ht="12.6" customHeight="1" x14ac:dyDescent="0.25">
      <c r="A27" s="32" t="s">
        <v>7</v>
      </c>
      <c r="B27" s="33"/>
      <c r="C27" s="33"/>
      <c r="D27" s="33"/>
      <c r="E27" s="33"/>
      <c r="F27" s="33"/>
      <c r="G27" s="33"/>
      <c r="H27" s="29"/>
    </row>
    <row r="28" spans="1:8" ht="12.6" customHeight="1" x14ac:dyDescent="0.25">
      <c r="A28" s="8" t="s">
        <v>13</v>
      </c>
      <c r="B28" s="19">
        <v>40000</v>
      </c>
      <c r="C28" s="21">
        <v>0</v>
      </c>
      <c r="D28" s="23">
        <f>C28*B28</f>
        <v>0</v>
      </c>
      <c r="E28" s="23"/>
      <c r="F28" s="25">
        <f>E28*B28</f>
        <v>0</v>
      </c>
      <c r="G28" s="25"/>
      <c r="H28" s="25">
        <f>G28*B28</f>
        <v>0</v>
      </c>
    </row>
    <row r="29" spans="1:8" ht="12.6" customHeight="1" x14ac:dyDescent="0.25">
      <c r="A29" s="8" t="s">
        <v>14</v>
      </c>
      <c r="B29" s="20"/>
      <c r="C29" s="22"/>
      <c r="D29" s="24"/>
      <c r="E29" s="18"/>
      <c r="F29" s="26"/>
      <c r="G29" s="27"/>
      <c r="H29" s="26"/>
    </row>
    <row r="30" spans="1:8" ht="12.6" customHeight="1" x14ac:dyDescent="0.25">
      <c r="A30" s="53" t="s">
        <v>26</v>
      </c>
      <c r="B30" s="54"/>
      <c r="C30" s="55"/>
      <c r="D30" s="16">
        <f>D8+D10+D16+D19+D22+D28</f>
        <v>0</v>
      </c>
      <c r="E30" s="63"/>
      <c r="F30" s="16">
        <f>F8+F10+F16+F19+F22+F28</f>
        <v>0</v>
      </c>
      <c r="G30" s="63"/>
      <c r="H30" s="52">
        <f>H8+H10+H16+H19+H22</f>
        <v>0</v>
      </c>
    </row>
    <row r="31" spans="1:8" ht="12.6" customHeight="1" x14ac:dyDescent="0.25">
      <c r="A31" s="56"/>
      <c r="B31" s="56"/>
      <c r="C31" s="57"/>
      <c r="D31" s="17"/>
      <c r="E31" s="64"/>
      <c r="F31" s="17"/>
      <c r="G31" s="64"/>
      <c r="H31" s="17"/>
    </row>
    <row r="32" spans="1:8" ht="12.6" customHeight="1" x14ac:dyDescent="0.25">
      <c r="A32" s="56"/>
      <c r="B32" s="56"/>
      <c r="C32" s="57"/>
      <c r="D32" s="18"/>
      <c r="E32" s="64"/>
      <c r="F32" s="18"/>
      <c r="G32" s="64"/>
      <c r="H32" s="18"/>
    </row>
    <row r="33" ht="12.6" customHeight="1" x14ac:dyDescent="0.25"/>
    <row r="34" ht="12.6" customHeight="1" x14ac:dyDescent="0.25"/>
    <row r="35" ht="12.6" customHeight="1" x14ac:dyDescent="0.25"/>
    <row r="36" ht="12.6" customHeight="1" x14ac:dyDescent="0.25"/>
    <row r="37" ht="12.6" customHeight="1" x14ac:dyDescent="0.25"/>
    <row r="38" ht="12.6" customHeight="1" x14ac:dyDescent="0.25"/>
    <row r="39" ht="12.6" customHeight="1" x14ac:dyDescent="0.25"/>
    <row r="40" ht="12.6" customHeight="1" x14ac:dyDescent="0.25"/>
    <row r="41" ht="12.6" customHeight="1" x14ac:dyDescent="0.25"/>
    <row r="42" ht="12.6" customHeight="1" x14ac:dyDescent="0.25"/>
    <row r="43" ht="12.6" customHeight="1" x14ac:dyDescent="0.25"/>
    <row r="44" ht="12.6" customHeight="1" x14ac:dyDescent="0.25"/>
  </sheetData>
  <mergeCells count="55">
    <mergeCell ref="E30:E32"/>
    <mergeCell ref="G30:G32"/>
    <mergeCell ref="D30:D32"/>
    <mergeCell ref="F30:F32"/>
    <mergeCell ref="E2:H3"/>
    <mergeCell ref="H30:H32"/>
    <mergeCell ref="A30:C32"/>
    <mergeCell ref="E10:E14"/>
    <mergeCell ref="G10:G14"/>
    <mergeCell ref="D19:D20"/>
    <mergeCell ref="F19:F20"/>
    <mergeCell ref="H19:H20"/>
    <mergeCell ref="A15:H15"/>
    <mergeCell ref="E16:E17"/>
    <mergeCell ref="G16:G17"/>
    <mergeCell ref="E19:E20"/>
    <mergeCell ref="G19:G20"/>
    <mergeCell ref="B22:B26"/>
    <mergeCell ref="C22:C26"/>
    <mergeCell ref="D22:D26"/>
    <mergeCell ref="F22:F26"/>
    <mergeCell ref="A1:H1"/>
    <mergeCell ref="A18:H18"/>
    <mergeCell ref="A21:H21"/>
    <mergeCell ref="A27:H27"/>
    <mergeCell ref="B10:B14"/>
    <mergeCell ref="C10:C14"/>
    <mergeCell ref="B16:B17"/>
    <mergeCell ref="C16:C17"/>
    <mergeCell ref="D16:D17"/>
    <mergeCell ref="F16:F17"/>
    <mergeCell ref="D10:D14"/>
    <mergeCell ref="F10:F14"/>
    <mergeCell ref="H10:H14"/>
    <mergeCell ref="H16:H17"/>
    <mergeCell ref="B19:B20"/>
    <mergeCell ref="C19:C20"/>
    <mergeCell ref="I4:I5"/>
    <mergeCell ref="A6:H6"/>
    <mergeCell ref="A9:H9"/>
    <mergeCell ref="A4:A5"/>
    <mergeCell ref="B4:B5"/>
    <mergeCell ref="C4:D5"/>
    <mergeCell ref="E4:F5"/>
    <mergeCell ref="G4:H5"/>
    <mergeCell ref="H22:H26"/>
    <mergeCell ref="E22:E26"/>
    <mergeCell ref="G22:G26"/>
    <mergeCell ref="B28:B29"/>
    <mergeCell ref="C28:C29"/>
    <mergeCell ref="D28:D29"/>
    <mergeCell ref="F28:F29"/>
    <mergeCell ref="H28:H29"/>
    <mergeCell ref="G28:G29"/>
    <mergeCell ref="E28:E29"/>
  </mergeCells>
  <printOptions horizontalCentered="1"/>
  <pageMargins left="0.70866141732283472" right="0.23622047244094491" top="0.51181102362204722" bottom="0.15748031496062992" header="0.31496062992125984" footer="0.31496062992125984"/>
  <pageSetup paperSize="9" scale="3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A688C039E6704CA1D7B2C5AA0927AE" ma:contentTypeVersion="9" ma:contentTypeDescription="Crée un document." ma:contentTypeScope="" ma:versionID="a633cb66571ba1d482d0db213216d7dc">
  <xsd:schema xmlns:xsd="http://www.w3.org/2001/XMLSchema" xmlns:xs="http://www.w3.org/2001/XMLSchema" xmlns:p="http://schemas.microsoft.com/office/2006/metadata/properties" xmlns:ns2="c727ec65-eba9-43a6-919b-a1cde510f22d" xmlns:ns3="1a824691-4d95-44ca-b3d4-737f567916c1" targetNamespace="http://schemas.microsoft.com/office/2006/metadata/properties" ma:root="true" ma:fieldsID="a21c85b0f5ed3a32ea365375a3c3b369" ns2:_="" ns3:_="">
    <xsd:import namespace="c727ec65-eba9-43a6-919b-a1cde510f22d"/>
    <xsd:import namespace="1a824691-4d95-44ca-b3d4-737f56791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27ec65-eba9-43a6-919b-a1cde510f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24691-4d95-44ca-b3d4-737f56791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3C69DB-F0B3-41F4-9E7E-61E1B6D3169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E02ADE2-FB5B-4C55-864D-F2CC345EB7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27ec65-eba9-43a6-919b-a1cde510f22d"/>
    <ds:schemaRef ds:uri="1a824691-4d95-44ca-b3d4-737f56791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D1DBC4-611A-4A72-BA79-6FF3583263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REPAS LOT 2</vt:lpstr>
      <vt:lpstr>'BPU REPAS LOT 2'!Zone_d_impression</vt:lpstr>
    </vt:vector>
  </TitlesOfParts>
  <Manager/>
  <Company>Conseil Général des Hauts de Seine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Cedric VILLETTE</dc:creator>
  <cp:keywords/>
  <dc:description/>
  <cp:lastModifiedBy>Amandine</cp:lastModifiedBy>
  <cp:revision/>
  <dcterms:created xsi:type="dcterms:W3CDTF">2012-01-03T13:24:47Z</dcterms:created>
  <dcterms:modified xsi:type="dcterms:W3CDTF">2025-11-27T11:32:25Z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0x010100D0A688C039E6704CA1D7B2C5AA0927AE</vt:lpwstr>
  </property>
</Properties>
</file>